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D5C8F6A6-0DD6-41B0-86D8-0EE3B4B42A30}" xr6:coauthVersionLast="47" xr6:coauthVersionMax="47" xr10:uidLastSave="{00000000-0000-0000-0000-000000000000}"/>
  <bookViews>
    <workbookView xWindow="11385" yWindow="3645" windowWidth="23700" windowHeight="16950" tabRatio="760" xr2:uid="{DAF6CA59-5B4E-460A-9D0C-30E57AA1067B}"/>
  </bookViews>
  <sheets>
    <sheet name="トラック仕様" sheetId="11" r:id="rId1"/>
    <sheet name="トラック仕様a" sheetId="2" r:id="rId2"/>
    <sheet name="入荷スペース計算結果ひな形" sheetId="9" r:id="rId3"/>
    <sheet name="Sheet1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11" l="1"/>
  <c r="M12" i="11"/>
  <c r="K12" i="11"/>
  <c r="J12" i="11"/>
  <c r="O12" i="11" s="1"/>
  <c r="M11" i="11"/>
  <c r="N11" i="11" s="1"/>
  <c r="K11" i="11"/>
  <c r="J11" i="11"/>
  <c r="O11" i="11" s="1"/>
  <c r="N10" i="11"/>
  <c r="M10" i="11"/>
  <c r="K10" i="11"/>
  <c r="J10" i="11"/>
  <c r="O10" i="11" s="1"/>
  <c r="M9" i="11"/>
  <c r="N9" i="11" s="1"/>
  <c r="K9" i="11"/>
  <c r="J9" i="11"/>
  <c r="O9" i="11" s="1"/>
  <c r="O8" i="11"/>
  <c r="N8" i="11"/>
  <c r="M8" i="11"/>
  <c r="K8" i="11"/>
  <c r="J8" i="11"/>
  <c r="M7" i="11"/>
  <c r="N7" i="11" s="1"/>
  <c r="K7" i="11"/>
  <c r="J7" i="11"/>
  <c r="O7" i="11" s="1"/>
  <c r="M6" i="11"/>
  <c r="N6" i="11" s="1"/>
  <c r="K6" i="11"/>
  <c r="J6" i="11"/>
  <c r="O6" i="11" s="1"/>
  <c r="M5" i="11"/>
  <c r="N5" i="11" s="1"/>
  <c r="K5" i="11"/>
  <c r="J5" i="11"/>
  <c r="O5" i="11" s="1"/>
  <c r="O4" i="11"/>
  <c r="N4" i="11"/>
  <c r="M4" i="11"/>
  <c r="K4" i="11"/>
  <c r="J4" i="11"/>
  <c r="M3" i="11"/>
  <c r="N3" i="11" s="1"/>
  <c r="K3" i="11"/>
  <c r="J3" i="11"/>
  <c r="O3" i="11" s="1"/>
  <c r="A3" i="11"/>
  <c r="A4" i="11" s="1"/>
  <c r="A5" i="11" s="1"/>
  <c r="A6" i="11" s="1"/>
  <c r="A7" i="11" s="1"/>
  <c r="A8" i="11" s="1"/>
  <c r="A9" i="11" s="1"/>
  <c r="A10" i="11" s="1"/>
  <c r="A11" i="11" s="1"/>
  <c r="A12" i="11" s="1"/>
  <c r="M2" i="11"/>
  <c r="N2" i="11" s="1"/>
  <c r="K2" i="11"/>
  <c r="J2" i="11"/>
  <c r="O2" i="11" s="1"/>
  <c r="K2" i="2" l="1"/>
  <c r="D25" i="2" l="1"/>
  <c r="E25" i="2" s="1"/>
  <c r="D24" i="2"/>
  <c r="E24" i="2" s="1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D17" i="2"/>
  <c r="E17" i="2" s="1"/>
  <c r="D16" i="2"/>
  <c r="E16" i="2" s="1"/>
  <c r="D15" i="2"/>
  <c r="E15" i="2" s="1"/>
  <c r="A16" i="2" l="1"/>
  <c r="A17" i="2" s="1"/>
  <c r="A18" i="2" s="1"/>
  <c r="A19" i="2" s="1"/>
  <c r="A20" i="2" s="1"/>
  <c r="A21" i="2" s="1"/>
  <c r="A22" i="2" s="1"/>
  <c r="A23" i="2" s="1"/>
  <c r="A24" i="2" s="1"/>
  <c r="A25" i="2" s="1"/>
  <c r="K12" i="2" l="1"/>
  <c r="K11" i="2"/>
  <c r="K10" i="2"/>
  <c r="K9" i="2"/>
  <c r="K8" i="2"/>
  <c r="K7" i="2"/>
  <c r="K6" i="2"/>
  <c r="K5" i="2"/>
  <c r="K4" i="2"/>
  <c r="K3" i="2"/>
  <c r="A3" i="2" l="1"/>
  <c r="A4" i="2" s="1"/>
  <c r="A5" i="2" s="1"/>
  <c r="A6" i="2" s="1"/>
  <c r="A7" i="2" s="1"/>
  <c r="A8" i="2" s="1"/>
  <c r="A9" i="2" s="1"/>
  <c r="A10" i="2" s="1"/>
  <c r="A11" i="2" s="1"/>
  <c r="A12" i="2" s="1"/>
  <c r="J12" i="2" l="1"/>
  <c r="F25" i="2" s="1"/>
  <c r="J11" i="2"/>
  <c r="F24" i="2" s="1"/>
  <c r="J10" i="2"/>
  <c r="F23" i="2" s="1"/>
  <c r="J9" i="2"/>
  <c r="F22" i="2" s="1"/>
  <c r="J8" i="2"/>
  <c r="F21" i="2" s="1"/>
  <c r="J7" i="2"/>
  <c r="F20" i="2" s="1"/>
  <c r="J6" i="2"/>
  <c r="F19" i="2" s="1"/>
  <c r="J5" i="2"/>
  <c r="F18" i="2" s="1"/>
  <c r="J4" i="2"/>
  <c r="F17" i="2" s="1"/>
  <c r="J3" i="2"/>
  <c r="F16" i="2" s="1"/>
  <c r="J2" i="2"/>
  <c r="F15" i="2" s="1"/>
</calcChain>
</file>

<file path=xl/sharedStrings.xml><?xml version="1.0" encoding="utf-8"?>
<sst xmlns="http://schemas.openxmlformats.org/spreadsheetml/2006/main" count="129" uniqueCount="79">
  <si>
    <t>いすゞ</t>
  </si>
  <si>
    <t>いすゞのエルフ</t>
  </si>
  <si>
    <t>NLR85AN－EE6A13A/15A</t>
  </si>
  <si>
    <t>NLR85AN－HE6A13A/15A</t>
  </si>
  <si>
    <t>NPR85AN－HE6A13A/15A</t>
  </si>
  <si>
    <t>いすゞのフォワード</t>
  </si>
  <si>
    <t>いすゞ　</t>
  </si>
  <si>
    <t>三菱ふそう　</t>
  </si>
  <si>
    <t>QKG-FU54VZ</t>
  </si>
  <si>
    <t>CYL77CVX-D</t>
  </si>
  <si>
    <t>車種</t>
    <rPh sb="0" eb="2">
      <t>シャシュ</t>
    </rPh>
    <phoneticPr fontId="1"/>
  </si>
  <si>
    <t>型名</t>
    <rPh sb="0" eb="2">
      <t>カタメイ</t>
    </rPh>
    <phoneticPr fontId="1"/>
  </si>
  <si>
    <t>型番</t>
    <rPh sb="0" eb="2">
      <t>カタバン</t>
    </rPh>
    <phoneticPr fontId="1"/>
  </si>
  <si>
    <t>14T Gカーゴ</t>
    <phoneticPr fontId="1"/>
  </si>
  <si>
    <t>全長</t>
    <phoneticPr fontId="1"/>
  </si>
  <si>
    <t>全幅</t>
    <phoneticPr fontId="1"/>
  </si>
  <si>
    <t>全高</t>
    <phoneticPr fontId="1"/>
  </si>
  <si>
    <t>内寸長</t>
    <phoneticPr fontId="1"/>
  </si>
  <si>
    <t>内寸幅</t>
    <phoneticPr fontId="1"/>
  </si>
  <si>
    <t>内寸高</t>
    <phoneticPr fontId="1"/>
  </si>
  <si>
    <t>型名番号</t>
    <rPh sb="0" eb="2">
      <t>カタメイ</t>
    </rPh>
    <rPh sb="2" eb="4">
      <t>バンゴウ</t>
    </rPh>
    <phoneticPr fontId="1"/>
  </si>
  <si>
    <t>２T標準</t>
    <phoneticPr fontId="1"/>
  </si>
  <si>
    <t>２Tロング</t>
    <phoneticPr fontId="1"/>
  </si>
  <si>
    <t>２Tロングワイド</t>
    <phoneticPr fontId="1"/>
  </si>
  <si>
    <t>４Tアルミトラック</t>
    <phoneticPr fontId="1"/>
  </si>
  <si>
    <t>４Tアルミバン</t>
    <phoneticPr fontId="1"/>
  </si>
  <si>
    <t>４Tウイング</t>
    <phoneticPr fontId="1"/>
  </si>
  <si>
    <t>10T スーパー</t>
    <phoneticPr fontId="1"/>
  </si>
  <si>
    <t>４Tウィング車</t>
    <phoneticPr fontId="1"/>
  </si>
  <si>
    <t>コンテナ20ft</t>
    <phoneticPr fontId="1"/>
  </si>
  <si>
    <t>コンテナ40ft</t>
    <phoneticPr fontId="1"/>
  </si>
  <si>
    <t>内面積</t>
    <rPh sb="0" eb="1">
      <t>ナイ</t>
    </rPh>
    <rPh sb="1" eb="3">
      <t>メンセキ</t>
    </rPh>
    <phoneticPr fontId="1"/>
  </si>
  <si>
    <t>着床時間は上記数値に着床付帯時間5分プラスする</t>
    <rPh sb="0" eb="2">
      <t>チャクショウ</t>
    </rPh>
    <rPh sb="2" eb="4">
      <t>ジカン</t>
    </rPh>
    <rPh sb="5" eb="7">
      <t>ジョウキ</t>
    </rPh>
    <rPh sb="7" eb="9">
      <t>スウチ</t>
    </rPh>
    <rPh sb="10" eb="12">
      <t>チャクショウ</t>
    </rPh>
    <rPh sb="12" eb="14">
      <t>フタイ</t>
    </rPh>
    <rPh sb="14" eb="16">
      <t>ジカン</t>
    </rPh>
    <rPh sb="17" eb="18">
      <t>フン</t>
    </rPh>
    <phoneticPr fontId="1"/>
  </si>
  <si>
    <t>ケース出荷</t>
    <rPh sb="3" eb="5">
      <t>シュッカ</t>
    </rPh>
    <phoneticPr fontId="1"/>
  </si>
  <si>
    <t>PL平面枚数</t>
    <rPh sb="2" eb="4">
      <t>ヘイメン</t>
    </rPh>
    <rPh sb="4" eb="6">
      <t>マイスウ</t>
    </rPh>
    <phoneticPr fontId="1"/>
  </si>
  <si>
    <t>全体物量m3</t>
  </si>
  <si>
    <t>物量比%</t>
  </si>
  <si>
    <t>物量m3</t>
  </si>
  <si>
    <t>トラック車種</t>
  </si>
  <si>
    <t>トラック積載率%</t>
  </si>
  <si>
    <t>日当り台数</t>
  </si>
  <si>
    <t>ピーク時台数</t>
  </si>
  <si>
    <t>着床時間（分）</t>
  </si>
  <si>
    <t>バース数</t>
  </si>
  <si>
    <t>待機面積</t>
  </si>
  <si>
    <t>計算面積計</t>
  </si>
  <si>
    <t>面積倍率</t>
  </si>
  <si>
    <t>作業時間</t>
  </si>
  <si>
    <t>ピーク時物量比%</t>
  </si>
  <si>
    <t>必要バース数</t>
  </si>
  <si>
    <t>合計</t>
  </si>
  <si>
    <t>パレット積載</t>
  </si>
  <si>
    <t>ケース直積み</t>
  </si>
  <si>
    <t>入荷方法1</t>
  </si>
  <si>
    <t>入荷方法</t>
  </si>
  <si>
    <t>入荷区分</t>
  </si>
  <si>
    <t>入荷スペース</t>
  </si>
  <si>
    <t>入荷方法2</t>
  </si>
  <si>
    <t>必要入荷スペースm2</t>
  </si>
  <si>
    <t>入荷方法3</t>
  </si>
  <si>
    <t>入荷形態</t>
  </si>
  <si>
    <t>ケース単位</t>
  </si>
  <si>
    <t>アイテム数</t>
  </si>
  <si>
    <t>PL数</t>
  </si>
  <si>
    <t>ケース数</t>
  </si>
  <si>
    <t>容積換算</t>
  </si>
  <si>
    <t>PL単位</t>
    <phoneticPr fontId="1"/>
  </si>
  <si>
    <t>PL単位物量m3</t>
    <phoneticPr fontId="1"/>
  </si>
  <si>
    <t>ケース単位物量m3</t>
    <phoneticPr fontId="1"/>
  </si>
  <si>
    <t>ケース平均寸法</t>
    <rPh sb="3" eb="5">
      <t>ヘイキン</t>
    </rPh>
    <rPh sb="5" eb="7">
      <t>スンポウ</t>
    </rPh>
    <phoneticPr fontId="1"/>
  </si>
  <si>
    <t>パレット積載着床時間</t>
  </si>
  <si>
    <t>直積み着床時間</t>
    <phoneticPr fontId="1"/>
  </si>
  <si>
    <t>積載PL数</t>
    <rPh sb="0" eb="2">
      <t>セキサイ</t>
    </rPh>
    <rPh sb="4" eb="5">
      <t>スウ</t>
    </rPh>
    <phoneticPr fontId="1"/>
  </si>
  <si>
    <t>空PL仮置面積</t>
    <rPh sb="3" eb="5">
      <t>カリオ</t>
    </rPh>
    <phoneticPr fontId="1"/>
  </si>
  <si>
    <t>内容積</t>
    <phoneticPr fontId="1"/>
  </si>
  <si>
    <t>トラック内容積</t>
    <rPh sb="4" eb="5">
      <t>ナイ</t>
    </rPh>
    <rPh sb="5" eb="7">
      <t>ヨウセキ</t>
    </rPh>
    <phoneticPr fontId="1"/>
  </si>
  <si>
    <t>積載PL数</t>
    <rPh sb="0" eb="2">
      <t>セキサイ</t>
    </rPh>
    <rPh sb="4" eb="5">
      <t>スウ</t>
    </rPh>
    <phoneticPr fontId="1"/>
  </si>
  <si>
    <t>積載量(トン)</t>
    <phoneticPr fontId="1"/>
  </si>
  <si>
    <t>ケース換算数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</si>
</sst>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9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" fontId="0" fillId="0" borderId="0" xfId="0" applyNumberFormat="1">
      <alignment vertical="center"/>
    </xf>
    <xf numFmtId="40" fontId="0" fillId="0" borderId="0" xfId="1" applyNumberFormat="1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40" fontId="0" fillId="0" borderId="0" xfId="1" applyNumberFormat="1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7F08-8710-4144-84C6-D0951E5EB1F8}">
  <dimension ref="A1:O14"/>
  <sheetViews>
    <sheetView tabSelected="1" zoomScaleNormal="100" workbookViewId="0">
      <selection activeCell="L8" sqref="L8"/>
    </sheetView>
  </sheetViews>
  <sheetFormatPr defaultRowHeight="11.25" x14ac:dyDescent="0.15"/>
  <cols>
    <col min="2" max="2" width="15.5" customWidth="1"/>
    <col min="3" max="3" width="13.33203125" customWidth="1"/>
    <col min="4" max="4" width="18.6640625" customWidth="1"/>
    <col min="5" max="5" width="19.5" customWidth="1"/>
    <col min="6" max="6" width="19" customWidth="1"/>
    <col min="10" max="10" width="16.83203125" style="2" customWidth="1"/>
    <col min="11" max="11" width="13.33203125" style="2" customWidth="1"/>
    <col min="15" max="15" width="13.6640625" customWidth="1"/>
  </cols>
  <sheetData>
    <row r="1" spans="1:15" x14ac:dyDescent="0.15">
      <c r="A1" t="s">
        <v>20</v>
      </c>
      <c r="B1" t="s">
        <v>11</v>
      </c>
      <c r="C1" t="s">
        <v>77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s="2" t="s">
        <v>74</v>
      </c>
      <c r="K1" s="2" t="s">
        <v>31</v>
      </c>
      <c r="L1" s="4" t="s">
        <v>34</v>
      </c>
      <c r="M1" s="4" t="s">
        <v>72</v>
      </c>
      <c r="N1" s="4" t="s">
        <v>70</v>
      </c>
      <c r="O1" s="5" t="s">
        <v>71</v>
      </c>
    </row>
    <row r="2" spans="1:15" x14ac:dyDescent="0.15">
      <c r="A2">
        <v>1</v>
      </c>
      <c r="B2" t="s">
        <v>21</v>
      </c>
      <c r="C2">
        <v>2</v>
      </c>
      <c r="D2">
        <v>4990</v>
      </c>
      <c r="E2">
        <v>1890</v>
      </c>
      <c r="F2">
        <v>3035</v>
      </c>
      <c r="G2">
        <v>3150</v>
      </c>
      <c r="H2">
        <v>1775</v>
      </c>
      <c r="I2">
        <v>2115</v>
      </c>
      <c r="J2" s="2">
        <f>(G2*H2*I2)/1000^3</f>
        <v>11.82549375</v>
      </c>
      <c r="K2" s="2">
        <f>G2*H2/1000^2</f>
        <v>5.5912499999999996</v>
      </c>
      <c r="L2">
        <v>2</v>
      </c>
      <c r="M2">
        <f>L2*2</f>
        <v>4</v>
      </c>
      <c r="N2">
        <f>M2*1.5</f>
        <v>6</v>
      </c>
      <c r="O2" s="2">
        <f t="shared" ref="O2:O12" si="0">J2*1.5</f>
        <v>17.738240625</v>
      </c>
    </row>
    <row r="3" spans="1:15" x14ac:dyDescent="0.15">
      <c r="A3">
        <f>A2+1</f>
        <v>2</v>
      </c>
      <c r="B3" t="s">
        <v>22</v>
      </c>
      <c r="C3">
        <v>2</v>
      </c>
      <c r="D3">
        <v>6390</v>
      </c>
      <c r="E3">
        <v>1920</v>
      </c>
      <c r="F3">
        <v>3120</v>
      </c>
      <c r="G3">
        <v>4480</v>
      </c>
      <c r="H3">
        <v>1775</v>
      </c>
      <c r="I3">
        <v>2150</v>
      </c>
      <c r="J3" s="2">
        <f t="shared" ref="J3:J12" si="1">(G3*H3*I3)/1000^3</f>
        <v>17.096800000000002</v>
      </c>
      <c r="K3" s="2">
        <f t="shared" ref="K3:K12" si="2">G3*H3/1000^2</f>
        <v>7.952</v>
      </c>
      <c r="L3">
        <v>4</v>
      </c>
      <c r="M3">
        <f t="shared" ref="M3:M12" si="3">L3*2</f>
        <v>8</v>
      </c>
      <c r="N3">
        <f t="shared" ref="N3:N12" si="4">M3*1.5</f>
        <v>12</v>
      </c>
      <c r="O3" s="2">
        <f t="shared" si="0"/>
        <v>25.645200000000003</v>
      </c>
    </row>
    <row r="4" spans="1:15" x14ac:dyDescent="0.15">
      <c r="A4">
        <f t="shared" ref="A4:A12" si="5">A3+1</f>
        <v>3</v>
      </c>
      <c r="B4" t="s">
        <v>23</v>
      </c>
      <c r="C4">
        <v>2</v>
      </c>
      <c r="D4">
        <v>6475</v>
      </c>
      <c r="E4">
        <v>2225</v>
      </c>
      <c r="F4">
        <v>3085</v>
      </c>
      <c r="G4">
        <v>4480</v>
      </c>
      <c r="H4">
        <v>2080</v>
      </c>
      <c r="I4">
        <v>2150</v>
      </c>
      <c r="J4" s="2">
        <f t="shared" si="1"/>
        <v>20.034559999999999</v>
      </c>
      <c r="K4" s="2">
        <f t="shared" si="2"/>
        <v>9.3184000000000005</v>
      </c>
      <c r="L4">
        <v>4</v>
      </c>
      <c r="M4">
        <f t="shared" si="3"/>
        <v>8</v>
      </c>
      <c r="N4">
        <f t="shared" si="4"/>
        <v>12</v>
      </c>
      <c r="O4" s="2">
        <f t="shared" si="0"/>
        <v>30.051839999999999</v>
      </c>
    </row>
    <row r="5" spans="1:15" x14ac:dyDescent="0.15">
      <c r="A5">
        <f t="shared" si="5"/>
        <v>4</v>
      </c>
      <c r="B5" t="s">
        <v>28</v>
      </c>
      <c r="C5">
        <v>4</v>
      </c>
      <c r="D5">
        <v>8600</v>
      </c>
      <c r="E5">
        <v>2500</v>
      </c>
      <c r="F5">
        <v>3500</v>
      </c>
      <c r="G5">
        <v>6200</v>
      </c>
      <c r="H5">
        <v>2350</v>
      </c>
      <c r="I5">
        <v>2400</v>
      </c>
      <c r="J5" s="2">
        <f t="shared" si="1"/>
        <v>34.968000000000004</v>
      </c>
      <c r="K5" s="2">
        <f t="shared" si="2"/>
        <v>14.57</v>
      </c>
      <c r="L5">
        <v>10</v>
      </c>
      <c r="M5">
        <f t="shared" si="3"/>
        <v>20</v>
      </c>
      <c r="N5">
        <f t="shared" si="4"/>
        <v>30</v>
      </c>
      <c r="O5" s="2">
        <f t="shared" si="0"/>
        <v>52.452000000000005</v>
      </c>
    </row>
    <row r="6" spans="1:15" x14ac:dyDescent="0.15">
      <c r="A6">
        <f t="shared" si="5"/>
        <v>5</v>
      </c>
      <c r="B6" t="s">
        <v>24</v>
      </c>
      <c r="C6">
        <v>4</v>
      </c>
      <c r="D6">
        <v>8540</v>
      </c>
      <c r="E6">
        <v>2280</v>
      </c>
      <c r="F6">
        <v>3500</v>
      </c>
      <c r="G6">
        <v>6400</v>
      </c>
      <c r="H6">
        <v>2150</v>
      </c>
      <c r="I6">
        <v>2150</v>
      </c>
      <c r="J6" s="2">
        <f t="shared" si="1"/>
        <v>29.584</v>
      </c>
      <c r="K6" s="2">
        <f t="shared" si="2"/>
        <v>13.76</v>
      </c>
      <c r="L6">
        <v>5</v>
      </c>
      <c r="M6">
        <f t="shared" si="3"/>
        <v>10</v>
      </c>
      <c r="N6">
        <f t="shared" si="4"/>
        <v>15</v>
      </c>
      <c r="O6" s="2">
        <f t="shared" si="0"/>
        <v>44.375999999999998</v>
      </c>
    </row>
    <row r="7" spans="1:15" x14ac:dyDescent="0.15">
      <c r="A7">
        <f t="shared" si="5"/>
        <v>6</v>
      </c>
      <c r="B7" t="s">
        <v>25</v>
      </c>
      <c r="C7">
        <v>4</v>
      </c>
      <c r="D7">
        <v>8195</v>
      </c>
      <c r="E7">
        <v>2260</v>
      </c>
      <c r="F7">
        <v>2550</v>
      </c>
      <c r="G7">
        <v>5815</v>
      </c>
      <c r="H7">
        <v>2190</v>
      </c>
      <c r="I7">
        <v>2260</v>
      </c>
      <c r="J7" s="2">
        <f t="shared" si="1"/>
        <v>28.780760999999998</v>
      </c>
      <c r="K7" s="2">
        <f t="shared" si="2"/>
        <v>12.73485</v>
      </c>
      <c r="L7">
        <v>5</v>
      </c>
      <c r="M7">
        <f t="shared" si="3"/>
        <v>10</v>
      </c>
      <c r="N7">
        <f t="shared" si="4"/>
        <v>15</v>
      </c>
      <c r="O7" s="2">
        <f t="shared" si="0"/>
        <v>43.171141499999997</v>
      </c>
    </row>
    <row r="8" spans="1:15" x14ac:dyDescent="0.15">
      <c r="A8">
        <f t="shared" si="5"/>
        <v>7</v>
      </c>
      <c r="B8" t="s">
        <v>26</v>
      </c>
      <c r="C8">
        <v>4</v>
      </c>
      <c r="D8">
        <v>8485</v>
      </c>
      <c r="E8">
        <v>2260</v>
      </c>
      <c r="F8">
        <v>2550</v>
      </c>
      <c r="G8">
        <v>6225</v>
      </c>
      <c r="H8">
        <v>2230</v>
      </c>
      <c r="I8">
        <v>2400</v>
      </c>
      <c r="J8" s="2">
        <f t="shared" si="1"/>
        <v>33.316200000000002</v>
      </c>
      <c r="K8" s="2">
        <f t="shared" si="2"/>
        <v>13.88175</v>
      </c>
      <c r="L8">
        <v>10</v>
      </c>
      <c r="M8">
        <f t="shared" si="3"/>
        <v>20</v>
      </c>
      <c r="N8">
        <f t="shared" si="4"/>
        <v>30</v>
      </c>
      <c r="O8" s="2">
        <f t="shared" si="0"/>
        <v>49.974299999999999</v>
      </c>
    </row>
    <row r="9" spans="1:15" x14ac:dyDescent="0.15">
      <c r="A9">
        <f t="shared" si="5"/>
        <v>8</v>
      </c>
      <c r="B9" t="s">
        <v>27</v>
      </c>
      <c r="C9">
        <v>10</v>
      </c>
      <c r="D9">
        <v>11990</v>
      </c>
      <c r="E9">
        <v>2490</v>
      </c>
      <c r="F9">
        <v>3790</v>
      </c>
      <c r="G9">
        <v>9635</v>
      </c>
      <c r="H9">
        <v>2410</v>
      </c>
      <c r="I9">
        <v>2470</v>
      </c>
      <c r="J9" s="2">
        <f t="shared" si="1"/>
        <v>57.354264499999999</v>
      </c>
      <c r="K9" s="2">
        <f t="shared" si="2"/>
        <v>23.22035</v>
      </c>
      <c r="L9">
        <v>16</v>
      </c>
      <c r="M9">
        <f t="shared" si="3"/>
        <v>32</v>
      </c>
      <c r="N9">
        <f t="shared" si="4"/>
        <v>48</v>
      </c>
      <c r="O9" s="2">
        <f t="shared" si="0"/>
        <v>86.031396749999999</v>
      </c>
    </row>
    <row r="10" spans="1:15" x14ac:dyDescent="0.15">
      <c r="A10">
        <f t="shared" si="5"/>
        <v>9</v>
      </c>
      <c r="B10" t="s">
        <v>13</v>
      </c>
      <c r="C10">
        <v>14.1</v>
      </c>
      <c r="D10">
        <v>11985</v>
      </c>
      <c r="E10">
        <v>2495</v>
      </c>
      <c r="F10">
        <v>3795</v>
      </c>
      <c r="G10">
        <v>9675</v>
      </c>
      <c r="H10">
        <v>2410</v>
      </c>
      <c r="I10">
        <v>2500</v>
      </c>
      <c r="J10" s="2">
        <f t="shared" si="1"/>
        <v>58.291874999999997</v>
      </c>
      <c r="K10" s="2">
        <f t="shared" si="2"/>
        <v>23.316749999999999</v>
      </c>
      <c r="L10">
        <v>16</v>
      </c>
      <c r="M10">
        <f t="shared" si="3"/>
        <v>32</v>
      </c>
      <c r="N10">
        <f t="shared" si="4"/>
        <v>48</v>
      </c>
      <c r="O10" s="2">
        <f t="shared" si="0"/>
        <v>87.437812499999993</v>
      </c>
    </row>
    <row r="11" spans="1:15" x14ac:dyDescent="0.15">
      <c r="A11">
        <f t="shared" si="5"/>
        <v>10</v>
      </c>
      <c r="B11" t="s">
        <v>29</v>
      </c>
      <c r="C11">
        <v>21</v>
      </c>
      <c r="D11" s="1">
        <v>6058</v>
      </c>
      <c r="E11" s="1">
        <v>2438</v>
      </c>
      <c r="F11" s="1">
        <v>2591</v>
      </c>
      <c r="G11" s="1">
        <v>5898</v>
      </c>
      <c r="H11" s="1">
        <v>2352</v>
      </c>
      <c r="I11" s="1">
        <v>2385</v>
      </c>
      <c r="J11" s="2">
        <f t="shared" si="1"/>
        <v>33.084948959999998</v>
      </c>
      <c r="K11" s="2">
        <f t="shared" si="2"/>
        <v>13.872096000000001</v>
      </c>
      <c r="L11">
        <v>10</v>
      </c>
      <c r="M11">
        <f t="shared" si="3"/>
        <v>20</v>
      </c>
      <c r="N11">
        <f t="shared" si="4"/>
        <v>30</v>
      </c>
      <c r="O11" s="2">
        <f t="shared" si="0"/>
        <v>49.627423440000001</v>
      </c>
    </row>
    <row r="12" spans="1:15" x14ac:dyDescent="0.15">
      <c r="A12">
        <f t="shared" si="5"/>
        <v>11</v>
      </c>
      <c r="B12" t="s">
        <v>30</v>
      </c>
      <c r="C12">
        <v>26</v>
      </c>
      <c r="D12" s="1">
        <v>12192</v>
      </c>
      <c r="E12" s="1">
        <v>2438</v>
      </c>
      <c r="F12" s="1">
        <v>2591</v>
      </c>
      <c r="G12" s="1">
        <v>12032</v>
      </c>
      <c r="H12" s="1">
        <v>2352</v>
      </c>
      <c r="I12" s="1">
        <v>2385</v>
      </c>
      <c r="J12" s="2">
        <f t="shared" si="1"/>
        <v>67.493744640000003</v>
      </c>
      <c r="K12" s="2">
        <f t="shared" si="2"/>
        <v>28.299264000000001</v>
      </c>
      <c r="L12">
        <v>20</v>
      </c>
      <c r="M12">
        <f t="shared" si="3"/>
        <v>40</v>
      </c>
      <c r="N12">
        <f t="shared" si="4"/>
        <v>60</v>
      </c>
      <c r="O12" s="2">
        <f t="shared" si="0"/>
        <v>101.24061696000001</v>
      </c>
    </row>
    <row r="14" spans="1:15" x14ac:dyDescent="0.15">
      <c r="B14" s="4"/>
      <c r="J14" t="s">
        <v>32</v>
      </c>
      <c r="K14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482D-9CC3-42EC-8408-46653AB2D107}">
  <dimension ref="A1:M27"/>
  <sheetViews>
    <sheetView zoomScaleNormal="100" workbookViewId="0">
      <selection activeCell="I42" sqref="I41:I42"/>
    </sheetView>
  </sheetViews>
  <sheetFormatPr defaultRowHeight="11.25" x14ac:dyDescent="0.15"/>
  <cols>
    <col min="2" max="2" width="15.5" customWidth="1"/>
    <col min="3" max="3" width="13.33203125" customWidth="1"/>
    <col min="4" max="4" width="18.6640625" customWidth="1"/>
    <col min="5" max="5" width="19.5" customWidth="1"/>
    <col min="6" max="6" width="19" customWidth="1"/>
    <col min="10" max="10" width="16.83203125" style="2" customWidth="1"/>
    <col min="11" max="11" width="13.33203125" style="2" customWidth="1"/>
    <col min="12" max="12" width="24.6640625" customWidth="1"/>
    <col min="13" max="13" width="23.6640625" customWidth="1"/>
    <col min="14" max="14" width="2.33203125" customWidth="1"/>
  </cols>
  <sheetData>
    <row r="1" spans="1:13" x14ac:dyDescent="0.15">
      <c r="A1" t="s">
        <v>20</v>
      </c>
      <c r="B1" t="s">
        <v>11</v>
      </c>
      <c r="C1" t="s">
        <v>77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s="2" t="s">
        <v>74</v>
      </c>
      <c r="K1" s="2" t="s">
        <v>31</v>
      </c>
      <c r="L1" t="s">
        <v>10</v>
      </c>
      <c r="M1" t="s">
        <v>12</v>
      </c>
    </row>
    <row r="2" spans="1:13" x14ac:dyDescent="0.15">
      <c r="A2">
        <v>1</v>
      </c>
      <c r="B2" t="s">
        <v>21</v>
      </c>
      <c r="C2">
        <v>2</v>
      </c>
      <c r="D2">
        <v>4990</v>
      </c>
      <c r="E2">
        <v>1890</v>
      </c>
      <c r="F2">
        <v>3035</v>
      </c>
      <c r="G2">
        <v>3150</v>
      </c>
      <c r="H2">
        <v>1775</v>
      </c>
      <c r="I2">
        <v>2115</v>
      </c>
      <c r="J2" s="2">
        <f>(G2*H2*I2)/1000^3</f>
        <v>11.82549375</v>
      </c>
      <c r="K2" s="2">
        <f>G2*H2/1000^2</f>
        <v>5.5912499999999996</v>
      </c>
      <c r="L2" t="s">
        <v>1</v>
      </c>
      <c r="M2" t="s">
        <v>2</v>
      </c>
    </row>
    <row r="3" spans="1:13" x14ac:dyDescent="0.15">
      <c r="A3">
        <f>A2+1</f>
        <v>2</v>
      </c>
      <c r="B3" t="s">
        <v>22</v>
      </c>
      <c r="C3">
        <v>2</v>
      </c>
      <c r="D3">
        <v>6390</v>
      </c>
      <c r="E3">
        <v>1920</v>
      </c>
      <c r="F3">
        <v>3120</v>
      </c>
      <c r="G3">
        <v>4480</v>
      </c>
      <c r="H3">
        <v>1775</v>
      </c>
      <c r="I3">
        <v>2150</v>
      </c>
      <c r="J3" s="2">
        <f t="shared" ref="J3:J12" si="0">(G3*H3*I3)/1000^3</f>
        <v>17.096800000000002</v>
      </c>
      <c r="K3" s="2">
        <f t="shared" ref="K3:K12" si="1">G3*H3/1000^2</f>
        <v>7.952</v>
      </c>
      <c r="L3" t="s">
        <v>1</v>
      </c>
      <c r="M3" t="s">
        <v>3</v>
      </c>
    </row>
    <row r="4" spans="1:13" x14ac:dyDescent="0.15">
      <c r="A4">
        <f t="shared" ref="A4:A12" si="2">A3+1</f>
        <v>3</v>
      </c>
      <c r="B4" t="s">
        <v>23</v>
      </c>
      <c r="C4">
        <v>2</v>
      </c>
      <c r="D4">
        <v>6475</v>
      </c>
      <c r="E4">
        <v>2225</v>
      </c>
      <c r="F4">
        <v>3085</v>
      </c>
      <c r="G4">
        <v>4480</v>
      </c>
      <c r="H4">
        <v>2080</v>
      </c>
      <c r="I4">
        <v>2150</v>
      </c>
      <c r="J4" s="2">
        <f t="shared" si="0"/>
        <v>20.034559999999999</v>
      </c>
      <c r="K4" s="2">
        <f t="shared" si="1"/>
        <v>9.3184000000000005</v>
      </c>
      <c r="L4" t="s">
        <v>1</v>
      </c>
      <c r="M4" t="s">
        <v>4</v>
      </c>
    </row>
    <row r="5" spans="1:13" x14ac:dyDescent="0.15">
      <c r="A5">
        <f t="shared" si="2"/>
        <v>4</v>
      </c>
      <c r="B5" t="s">
        <v>28</v>
      </c>
      <c r="C5">
        <v>4</v>
      </c>
      <c r="D5">
        <v>8600</v>
      </c>
      <c r="E5">
        <v>2500</v>
      </c>
      <c r="F5">
        <v>3500</v>
      </c>
      <c r="G5">
        <v>6200</v>
      </c>
      <c r="H5">
        <v>2350</v>
      </c>
      <c r="I5">
        <v>2400</v>
      </c>
      <c r="J5" s="2">
        <f t="shared" si="0"/>
        <v>34.968000000000004</v>
      </c>
      <c r="K5" s="2">
        <f t="shared" si="1"/>
        <v>14.57</v>
      </c>
      <c r="L5" t="s">
        <v>0</v>
      </c>
    </row>
    <row r="6" spans="1:13" x14ac:dyDescent="0.15">
      <c r="A6">
        <f t="shared" si="2"/>
        <v>5</v>
      </c>
      <c r="B6" t="s">
        <v>24</v>
      </c>
      <c r="C6">
        <v>4</v>
      </c>
      <c r="D6">
        <v>8540</v>
      </c>
      <c r="E6">
        <v>2280</v>
      </c>
      <c r="F6">
        <v>3500</v>
      </c>
      <c r="G6">
        <v>6400</v>
      </c>
      <c r="H6">
        <v>2150</v>
      </c>
      <c r="I6">
        <v>2150</v>
      </c>
      <c r="J6" s="2">
        <f t="shared" si="0"/>
        <v>29.584</v>
      </c>
      <c r="K6" s="2">
        <f t="shared" si="1"/>
        <v>13.76</v>
      </c>
      <c r="L6" t="s">
        <v>5</v>
      </c>
    </row>
    <row r="7" spans="1:13" x14ac:dyDescent="0.15">
      <c r="A7">
        <f t="shared" si="2"/>
        <v>6</v>
      </c>
      <c r="B7" t="s">
        <v>25</v>
      </c>
      <c r="C7">
        <v>4</v>
      </c>
      <c r="D7">
        <v>8195</v>
      </c>
      <c r="E7">
        <v>2260</v>
      </c>
      <c r="F7">
        <v>2550</v>
      </c>
      <c r="G7">
        <v>5815</v>
      </c>
      <c r="H7">
        <v>2190</v>
      </c>
      <c r="I7">
        <v>2260</v>
      </c>
      <c r="J7" s="2">
        <f t="shared" si="0"/>
        <v>28.780760999999998</v>
      </c>
      <c r="K7" s="2">
        <f t="shared" si="1"/>
        <v>12.73485</v>
      </c>
      <c r="L7" t="s">
        <v>6</v>
      </c>
    </row>
    <row r="8" spans="1:13" x14ac:dyDescent="0.15">
      <c r="A8">
        <f t="shared" si="2"/>
        <v>7</v>
      </c>
      <c r="B8" t="s">
        <v>26</v>
      </c>
      <c r="C8">
        <v>4</v>
      </c>
      <c r="D8">
        <v>8485</v>
      </c>
      <c r="E8">
        <v>2260</v>
      </c>
      <c r="F8">
        <v>2550</v>
      </c>
      <c r="G8">
        <v>6225</v>
      </c>
      <c r="H8">
        <v>2230</v>
      </c>
      <c r="I8">
        <v>2400</v>
      </c>
      <c r="J8" s="2">
        <f t="shared" si="0"/>
        <v>33.316200000000002</v>
      </c>
      <c r="K8" s="2">
        <f t="shared" si="1"/>
        <v>13.88175</v>
      </c>
      <c r="L8" t="s">
        <v>6</v>
      </c>
    </row>
    <row r="9" spans="1:13" x14ac:dyDescent="0.15">
      <c r="A9">
        <f t="shared" si="2"/>
        <v>8</v>
      </c>
      <c r="B9" t="s">
        <v>27</v>
      </c>
      <c r="C9">
        <v>10</v>
      </c>
      <c r="D9">
        <v>11990</v>
      </c>
      <c r="E9">
        <v>2490</v>
      </c>
      <c r="F9">
        <v>3790</v>
      </c>
      <c r="G9">
        <v>9635</v>
      </c>
      <c r="H9">
        <v>2410</v>
      </c>
      <c r="I9">
        <v>2470</v>
      </c>
      <c r="J9" s="2">
        <f t="shared" si="0"/>
        <v>57.354264499999999</v>
      </c>
      <c r="K9" s="2">
        <f t="shared" si="1"/>
        <v>23.22035</v>
      </c>
      <c r="L9" t="s">
        <v>7</v>
      </c>
      <c r="M9" t="s">
        <v>8</v>
      </c>
    </row>
    <row r="10" spans="1:13" x14ac:dyDescent="0.15">
      <c r="A10">
        <f t="shared" si="2"/>
        <v>9</v>
      </c>
      <c r="B10" t="s">
        <v>13</v>
      </c>
      <c r="C10">
        <v>14.1</v>
      </c>
      <c r="D10">
        <v>11985</v>
      </c>
      <c r="E10">
        <v>2495</v>
      </c>
      <c r="F10">
        <v>3795</v>
      </c>
      <c r="G10">
        <v>9675</v>
      </c>
      <c r="H10">
        <v>2410</v>
      </c>
      <c r="I10">
        <v>2500</v>
      </c>
      <c r="J10" s="2">
        <f t="shared" si="0"/>
        <v>58.291874999999997</v>
      </c>
      <c r="K10" s="2">
        <f t="shared" si="1"/>
        <v>23.316749999999999</v>
      </c>
      <c r="L10" t="s">
        <v>0</v>
      </c>
      <c r="M10" t="s">
        <v>9</v>
      </c>
    </row>
    <row r="11" spans="1:13" x14ac:dyDescent="0.15">
      <c r="A11">
        <f t="shared" si="2"/>
        <v>10</v>
      </c>
      <c r="B11" t="s">
        <v>29</v>
      </c>
      <c r="C11">
        <v>21</v>
      </c>
      <c r="D11" s="1">
        <v>6058</v>
      </c>
      <c r="E11" s="1">
        <v>2438</v>
      </c>
      <c r="F11" s="1">
        <v>2591</v>
      </c>
      <c r="G11" s="1">
        <v>5898</v>
      </c>
      <c r="H11" s="1">
        <v>2352</v>
      </c>
      <c r="I11" s="1">
        <v>2385</v>
      </c>
      <c r="J11" s="2">
        <f t="shared" si="0"/>
        <v>33.084948959999998</v>
      </c>
      <c r="K11" s="2">
        <f t="shared" si="1"/>
        <v>13.872096000000001</v>
      </c>
    </row>
    <row r="12" spans="1:13" x14ac:dyDescent="0.15">
      <c r="A12">
        <f t="shared" si="2"/>
        <v>11</v>
      </c>
      <c r="B12" t="s">
        <v>30</v>
      </c>
      <c r="C12">
        <v>26</v>
      </c>
      <c r="D12" s="1">
        <v>12192</v>
      </c>
      <c r="E12" s="1">
        <v>2438</v>
      </c>
      <c r="F12" s="1">
        <v>2591</v>
      </c>
      <c r="G12" s="1">
        <v>12032</v>
      </c>
      <c r="H12" s="1">
        <v>2352</v>
      </c>
      <c r="I12" s="1">
        <v>2385</v>
      </c>
      <c r="J12" s="2">
        <f t="shared" si="0"/>
        <v>67.493744640000003</v>
      </c>
      <c r="K12" s="2">
        <f t="shared" si="1"/>
        <v>28.299264000000001</v>
      </c>
    </row>
    <row r="14" spans="1:13" x14ac:dyDescent="0.15">
      <c r="B14" s="4" t="s">
        <v>33</v>
      </c>
      <c r="C14" s="4" t="s">
        <v>34</v>
      </c>
      <c r="D14" s="4" t="s">
        <v>76</v>
      </c>
      <c r="E14" s="4" t="s">
        <v>70</v>
      </c>
      <c r="F14" s="5" t="s">
        <v>71</v>
      </c>
    </row>
    <row r="15" spans="1:13" x14ac:dyDescent="0.15">
      <c r="A15">
        <v>1</v>
      </c>
      <c r="B15" t="s">
        <v>21</v>
      </c>
      <c r="C15">
        <v>2</v>
      </c>
      <c r="D15">
        <f>C15*2</f>
        <v>4</v>
      </c>
      <c r="E15">
        <f>D15*1.5</f>
        <v>6</v>
      </c>
      <c r="F15" s="2">
        <f t="shared" ref="F15:F25" si="3">J2*1.5</f>
        <v>17.738240625</v>
      </c>
    </row>
    <row r="16" spans="1:13" x14ac:dyDescent="0.15">
      <c r="A16">
        <f>A15+1</f>
        <v>2</v>
      </c>
      <c r="B16" t="s">
        <v>22</v>
      </c>
      <c r="C16">
        <v>4</v>
      </c>
      <c r="D16">
        <f t="shared" ref="D16:D25" si="4">C16*2</f>
        <v>8</v>
      </c>
      <c r="E16">
        <f t="shared" ref="E16:E25" si="5">D16*1.5</f>
        <v>12</v>
      </c>
      <c r="F16" s="2">
        <f t="shared" si="3"/>
        <v>25.645200000000003</v>
      </c>
    </row>
    <row r="17" spans="1:6" x14ac:dyDescent="0.15">
      <c r="A17">
        <f t="shared" ref="A17:A25" si="6">A16+1</f>
        <v>3</v>
      </c>
      <c r="B17" t="s">
        <v>23</v>
      </c>
      <c r="C17">
        <v>4</v>
      </c>
      <c r="D17">
        <f t="shared" si="4"/>
        <v>8</v>
      </c>
      <c r="E17">
        <f t="shared" si="5"/>
        <v>12</v>
      </c>
      <c r="F17" s="2">
        <f t="shared" si="3"/>
        <v>30.051839999999999</v>
      </c>
    </row>
    <row r="18" spans="1:6" x14ac:dyDescent="0.15">
      <c r="A18">
        <f t="shared" si="6"/>
        <v>4</v>
      </c>
      <c r="B18" t="s">
        <v>28</v>
      </c>
      <c r="C18">
        <v>10</v>
      </c>
      <c r="D18">
        <f t="shared" si="4"/>
        <v>20</v>
      </c>
      <c r="E18">
        <f t="shared" si="5"/>
        <v>30</v>
      </c>
      <c r="F18" s="2">
        <f t="shared" si="3"/>
        <v>52.452000000000005</v>
      </c>
    </row>
    <row r="19" spans="1:6" x14ac:dyDescent="0.15">
      <c r="A19">
        <f t="shared" si="6"/>
        <v>5</v>
      </c>
      <c r="B19" t="s">
        <v>24</v>
      </c>
      <c r="C19">
        <v>5</v>
      </c>
      <c r="D19">
        <f t="shared" si="4"/>
        <v>10</v>
      </c>
      <c r="E19">
        <f t="shared" si="5"/>
        <v>15</v>
      </c>
      <c r="F19" s="2">
        <f t="shared" si="3"/>
        <v>44.375999999999998</v>
      </c>
    </row>
    <row r="20" spans="1:6" x14ac:dyDescent="0.15">
      <c r="A20">
        <f t="shared" si="6"/>
        <v>6</v>
      </c>
      <c r="B20" t="s">
        <v>25</v>
      </c>
      <c r="C20">
        <v>5</v>
      </c>
      <c r="D20">
        <f t="shared" si="4"/>
        <v>10</v>
      </c>
      <c r="E20">
        <f t="shared" si="5"/>
        <v>15</v>
      </c>
      <c r="F20" s="2">
        <f t="shared" si="3"/>
        <v>43.171141499999997</v>
      </c>
    </row>
    <row r="21" spans="1:6" x14ac:dyDescent="0.15">
      <c r="A21">
        <f t="shared" si="6"/>
        <v>7</v>
      </c>
      <c r="B21" t="s">
        <v>26</v>
      </c>
      <c r="C21">
        <v>10</v>
      </c>
      <c r="D21">
        <f t="shared" si="4"/>
        <v>20</v>
      </c>
      <c r="E21">
        <f t="shared" si="5"/>
        <v>30</v>
      </c>
      <c r="F21" s="2">
        <f t="shared" si="3"/>
        <v>49.974299999999999</v>
      </c>
    </row>
    <row r="22" spans="1:6" x14ac:dyDescent="0.15">
      <c r="A22">
        <f t="shared" si="6"/>
        <v>8</v>
      </c>
      <c r="B22" t="s">
        <v>27</v>
      </c>
      <c r="C22">
        <v>16</v>
      </c>
      <c r="D22">
        <f t="shared" si="4"/>
        <v>32</v>
      </c>
      <c r="E22">
        <f t="shared" si="5"/>
        <v>48</v>
      </c>
      <c r="F22" s="2">
        <f t="shared" si="3"/>
        <v>86.031396749999999</v>
      </c>
    </row>
    <row r="23" spans="1:6" x14ac:dyDescent="0.15">
      <c r="A23">
        <f t="shared" si="6"/>
        <v>9</v>
      </c>
      <c r="B23" t="s">
        <v>13</v>
      </c>
      <c r="C23">
        <v>16</v>
      </c>
      <c r="D23">
        <f t="shared" si="4"/>
        <v>32</v>
      </c>
      <c r="E23">
        <f t="shared" si="5"/>
        <v>48</v>
      </c>
      <c r="F23" s="2">
        <f t="shared" si="3"/>
        <v>87.437812499999993</v>
      </c>
    </row>
    <row r="24" spans="1:6" x14ac:dyDescent="0.15">
      <c r="A24">
        <f t="shared" si="6"/>
        <v>10</v>
      </c>
      <c r="B24" t="s">
        <v>29</v>
      </c>
      <c r="C24">
        <v>10</v>
      </c>
      <c r="D24">
        <f t="shared" si="4"/>
        <v>20</v>
      </c>
      <c r="E24">
        <f t="shared" si="5"/>
        <v>30</v>
      </c>
      <c r="F24" s="2">
        <f t="shared" si="3"/>
        <v>49.627423440000001</v>
      </c>
    </row>
    <row r="25" spans="1:6" x14ac:dyDescent="0.15">
      <c r="A25">
        <f t="shared" si="6"/>
        <v>11</v>
      </c>
      <c r="B25" t="s">
        <v>30</v>
      </c>
      <c r="C25">
        <v>20</v>
      </c>
      <c r="D25">
        <f t="shared" si="4"/>
        <v>40</v>
      </c>
      <c r="E25">
        <f t="shared" si="5"/>
        <v>60</v>
      </c>
      <c r="F25" s="2">
        <f t="shared" si="3"/>
        <v>101.24061696000001</v>
      </c>
    </row>
    <row r="27" spans="1:6" x14ac:dyDescent="0.15">
      <c r="D27" t="s">
        <v>32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CDEB6-7C40-4BDE-9648-36018D360675}">
  <dimension ref="A1:X8"/>
  <sheetViews>
    <sheetView workbookViewId="0">
      <selection activeCell="E32" sqref="E32"/>
    </sheetView>
  </sheetViews>
  <sheetFormatPr defaultRowHeight="11.25" x14ac:dyDescent="0.15"/>
  <cols>
    <col min="1" max="1" width="15.5" customWidth="1"/>
    <col min="2" max="2" width="18" customWidth="1"/>
    <col min="3" max="3" width="19.1640625" customWidth="1"/>
    <col min="4" max="4" width="9.33203125" customWidth="1"/>
    <col min="5" max="6" width="13.83203125" customWidth="1"/>
    <col min="9" max="9" width="4.1640625" customWidth="1"/>
    <col min="10" max="10" width="12.33203125" customWidth="1"/>
    <col min="11" max="11" width="14.6640625" customWidth="1"/>
    <col min="12" max="12" width="14.5" customWidth="1"/>
    <col min="13" max="13" width="9.5" customWidth="1"/>
    <col min="14" max="14" width="12.5" customWidth="1"/>
    <col min="15" max="15" width="16" customWidth="1"/>
    <col min="16" max="16" width="11.5" customWidth="1"/>
    <col min="17" max="17" width="13.1640625" customWidth="1"/>
    <col min="18" max="18" width="20.1640625" customWidth="1"/>
    <col min="19" max="19" width="1.83203125" customWidth="1"/>
    <col min="20" max="20" width="12.1640625" customWidth="1"/>
    <col min="21" max="21" width="17.5" customWidth="1"/>
    <col min="22" max="22" width="15.83203125" customWidth="1"/>
    <col min="23" max="23" width="11" customWidth="1"/>
    <col min="24" max="24" width="13.83203125" customWidth="1"/>
  </cols>
  <sheetData>
    <row r="1" spans="1:24" x14ac:dyDescent="0.15">
      <c r="A1" s="3" t="s">
        <v>35</v>
      </c>
      <c r="B1" s="3" t="s">
        <v>67</v>
      </c>
      <c r="C1" s="3" t="s">
        <v>68</v>
      </c>
      <c r="E1" t="s">
        <v>54</v>
      </c>
      <c r="F1" t="s">
        <v>55</v>
      </c>
      <c r="G1" t="s">
        <v>36</v>
      </c>
      <c r="H1" t="s">
        <v>37</v>
      </c>
      <c r="J1" t="s">
        <v>38</v>
      </c>
      <c r="K1" t="s">
        <v>75</v>
      </c>
      <c r="L1" t="s">
        <v>39</v>
      </c>
      <c r="M1" t="s">
        <v>72</v>
      </c>
      <c r="N1" t="s">
        <v>78</v>
      </c>
      <c r="O1" t="s">
        <v>42</v>
      </c>
      <c r="P1" t="s">
        <v>40</v>
      </c>
      <c r="Q1" t="s">
        <v>41</v>
      </c>
      <c r="R1" t="s">
        <v>43</v>
      </c>
      <c r="T1" t="s">
        <v>44</v>
      </c>
      <c r="U1" t="s">
        <v>73</v>
      </c>
      <c r="V1" t="s">
        <v>45</v>
      </c>
      <c r="W1" t="s">
        <v>46</v>
      </c>
      <c r="X1" t="s">
        <v>56</v>
      </c>
    </row>
    <row r="2" spans="1:24" x14ac:dyDescent="0.15">
      <c r="A2" s="3"/>
      <c r="B2" s="3"/>
      <c r="C2" s="3"/>
      <c r="E2" t="s">
        <v>53</v>
      </c>
      <c r="F2" t="s">
        <v>51</v>
      </c>
    </row>
    <row r="3" spans="1:24" x14ac:dyDescent="0.15">
      <c r="A3" s="3" t="s">
        <v>47</v>
      </c>
      <c r="B3" s="3" t="s">
        <v>48</v>
      </c>
      <c r="C3" s="3"/>
      <c r="E3" t="s">
        <v>53</v>
      </c>
      <c r="F3" t="s">
        <v>52</v>
      </c>
    </row>
    <row r="4" spans="1:24" x14ac:dyDescent="0.15">
      <c r="A4" s="3"/>
      <c r="B4" s="3"/>
      <c r="C4" s="3"/>
      <c r="E4" t="s">
        <v>57</v>
      </c>
      <c r="F4" t="s">
        <v>51</v>
      </c>
    </row>
    <row r="5" spans="1:24" x14ac:dyDescent="0.15">
      <c r="A5" s="3" t="s">
        <v>69</v>
      </c>
      <c r="B5" s="3"/>
      <c r="C5" s="3"/>
      <c r="E5" t="s">
        <v>57</v>
      </c>
      <c r="F5" t="s">
        <v>52</v>
      </c>
    </row>
    <row r="6" spans="1:24" x14ac:dyDescent="0.15">
      <c r="A6" s="3"/>
      <c r="B6" s="3"/>
      <c r="C6" s="3"/>
      <c r="E6" t="s">
        <v>59</v>
      </c>
      <c r="F6" t="s">
        <v>51</v>
      </c>
    </row>
    <row r="7" spans="1:24" x14ac:dyDescent="0.15">
      <c r="A7" s="3"/>
      <c r="B7" s="3" t="s">
        <v>49</v>
      </c>
      <c r="C7" s="3" t="s">
        <v>58</v>
      </c>
      <c r="E7" t="s">
        <v>59</v>
      </c>
      <c r="F7" t="s">
        <v>52</v>
      </c>
    </row>
    <row r="8" spans="1:24" x14ac:dyDescent="0.15">
      <c r="A8" s="3"/>
      <c r="B8" s="3"/>
      <c r="C8" s="3"/>
      <c r="E8" t="s">
        <v>50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7F3AC-F10E-41EA-BA7A-E238B6E9BCD4}">
  <dimension ref="A1:D5"/>
  <sheetViews>
    <sheetView workbookViewId="0">
      <selection activeCell="B1" sqref="B1"/>
    </sheetView>
  </sheetViews>
  <sheetFormatPr defaultRowHeight="11.25" x14ac:dyDescent="0.15"/>
  <cols>
    <col min="2" max="2" width="11.83203125" customWidth="1"/>
    <col min="3" max="3" width="12.1640625" customWidth="1"/>
  </cols>
  <sheetData>
    <row r="1" spans="1:4" x14ac:dyDescent="0.15">
      <c r="A1" t="s">
        <v>60</v>
      </c>
      <c r="B1" t="s">
        <v>66</v>
      </c>
      <c r="C1" t="s">
        <v>61</v>
      </c>
      <c r="D1" t="s">
        <v>50</v>
      </c>
    </row>
    <row r="2" spans="1:4" x14ac:dyDescent="0.15">
      <c r="A2" t="s">
        <v>62</v>
      </c>
      <c r="B2">
        <v>135</v>
      </c>
      <c r="C2">
        <v>147</v>
      </c>
      <c r="D2">
        <v>282</v>
      </c>
    </row>
    <row r="3" spans="1:4" x14ac:dyDescent="0.15">
      <c r="A3" t="s">
        <v>63</v>
      </c>
      <c r="B3">
        <v>222</v>
      </c>
      <c r="D3">
        <v>222</v>
      </c>
    </row>
    <row r="4" spans="1:4" x14ac:dyDescent="0.15">
      <c r="A4" t="s">
        <v>64</v>
      </c>
      <c r="C4">
        <v>850</v>
      </c>
      <c r="D4">
        <v>850</v>
      </c>
    </row>
    <row r="5" spans="1:4" x14ac:dyDescent="0.15">
      <c r="A5" t="s">
        <v>65</v>
      </c>
      <c r="B5">
        <v>309</v>
      </c>
      <c r="C5">
        <v>26</v>
      </c>
      <c r="D5">
        <v>336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トラック仕様</vt:lpstr>
      <vt:lpstr>トラック仕様a</vt:lpstr>
      <vt:lpstr>入荷スペース計算結果ひな形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2019-02-16T08:56:43Z</dcterms:created>
  <dcterms:modified xsi:type="dcterms:W3CDTF">2025-01-09T15:16:36Z</dcterms:modified>
</cp:coreProperties>
</file>